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горизонтально'!$I$78</definedName>
    <definedName name="allow_energy">'Время горизонтально'!$F$78</definedName>
    <definedName name="calc_with">'Время горизонтально'!$E$78</definedName>
    <definedName name="energy">'Время горизонтально'!$AA$4</definedName>
    <definedName name="group">'Время горизонтально'!$B$5</definedName>
    <definedName name="interval">'Время горизонтально'!$D$78</definedName>
    <definedName name="is_group">'Время горизонтально'!$G$78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горизонтально'!$B$78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горизонтально'!$H$78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23" i="1"/>
  <c r="W23" i="1"/>
  <c r="X23" i="1"/>
  <c r="Y23" i="1"/>
  <c r="Z23" i="1"/>
  <c r="K23" i="1"/>
  <c r="L23" i="1"/>
  <c r="M23" i="1"/>
  <c r="N23" i="1"/>
  <c r="O23" i="1"/>
  <c r="P23" i="1"/>
  <c r="Q23" i="1"/>
  <c r="R23" i="1"/>
  <c r="S23" i="1"/>
  <c r="T23" i="1"/>
  <c r="U23" i="1"/>
  <c r="V23" i="1"/>
  <c r="D23" i="1"/>
  <c r="E23" i="1"/>
  <c r="F23" i="1"/>
  <c r="G23" i="1"/>
  <c r="H23" i="1"/>
  <c r="I23" i="1"/>
  <c r="J23" i="1"/>
  <c r="C23" i="1"/>
</calcChain>
</file>

<file path=xl/sharedStrings.xml><?xml version="1.0" encoding="utf-8"?>
<sst xmlns="http://schemas.openxmlformats.org/spreadsheetml/2006/main" count="81" uniqueCount="55">
  <si>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</si>
  <si>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</si>
  <si>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</si>
  <si>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</si>
  <si>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</si>
  <si>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</si>
  <si>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</si>
  <si>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</si>
  <si>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</si>
  <si>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</si>
  <si>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</si>
  <si>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</si>
  <si>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</si>
  <si>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</si>
  <si>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</si>
  <si>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</si>
  <si>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</si>
  <si>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</si>
  <si>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</si>
  <si>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</si>
  <si>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</si>
  <si>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</si>
  <si>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</si>
  <si>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</si>
  <si>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</si>
  <si>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</si>
  <si>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</si>
  <si>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</si>
  <si>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</si>
  <si>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</si>
  <si>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>Электроэнергия по фидерам по часовым интервалам</t>
  </si>
  <si>
    <t>EE_HOUR_FIDER</t>
  </si>
  <si>
    <t xml:space="preserve">Сумма </t>
  </si>
  <si>
    <t>Общая сумма</t>
  </si>
  <si>
    <t>реактивная энергия</t>
  </si>
  <si>
    <t>за 15.06.2022</t>
  </si>
  <si>
    <t>ПС 35 кВ Никоновская</t>
  </si>
  <si>
    <t xml:space="preserve"> 0,4 Никоновская ТСН 1 ао RS</t>
  </si>
  <si>
    <t xml:space="preserve"> 0,4 Никоновская ТСН 2 ао RS</t>
  </si>
  <si>
    <t xml:space="preserve"> 10 Никоновская Т 1 ао RS</t>
  </si>
  <si>
    <t xml:space="preserve"> 10 Никоновская Т 1 ап RS</t>
  </si>
  <si>
    <t xml:space="preserve"> 10 Никоновская Т 2 ао RS</t>
  </si>
  <si>
    <t xml:space="preserve"> 10 Никоновская Т 2 ап RS</t>
  </si>
  <si>
    <t xml:space="preserve"> 10 Никоновская-Кема ао RS</t>
  </si>
  <si>
    <t xml:space="preserve"> 10 Никоновская-Кема ап RS</t>
  </si>
  <si>
    <t xml:space="preserve"> 10 Никоновская-Костино ао RS</t>
  </si>
  <si>
    <t xml:space="preserve"> 10 Никоновская-К-с Никоновское ао RS</t>
  </si>
  <si>
    <t xml:space="preserve"> 10 Никоновская-Кукшево ао RS</t>
  </si>
  <si>
    <t xml:space="preserve"> 10 Никоновская-Кукшево ап RS</t>
  </si>
  <si>
    <t xml:space="preserve"> 10 Никоновская-Село Никоновское ао RS</t>
  </si>
  <si>
    <t xml:space="preserve"> 10 Никоновская-Сидорово ао RS</t>
  </si>
  <si>
    <t xml:space="preserve"> 10 Никоновская-Сидорово ап RS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</si>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</sst>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8"/>
  <sheetViews>
    <sheetView tabSelected="1" topLeftCell="B1" zoomScaleNormal="100" zoomScaleSheetLayoutView="100" workbookViewId="0"/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30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34</v>
      </c>
    </row>
    <row r="5" spans="1:27" ht="18.75" x14ac:dyDescent="0.2">
      <c r="B5" s="19" t="s">
        <v>36</v>
      </c>
      <c r="C5" s="10"/>
      <c r="AA5" s="2" t="s">
        <v>35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32</v>
      </c>
    </row>
    <row r="8" spans="1:27" x14ac:dyDescent="0.2">
      <c r="A8" s="7"/>
      <c r="B8" s="8" t="s">
        <v>37</v>
      </c>
      <c r="C8" s="14"/>
      <c r="D8" s="15"/>
      <c r="E8" s="15"/>
      <c r="F8" s="15"/>
      <c r="G8" s="15"/>
      <c r="H8" s="15"/>
      <c r="I8" s="15"/>
      <c r="J8" s="15"/>
      <c r="K8" s="15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55"/>
      <c r="AA8" s="23">
        <v>0</v>
      </c>
    </row>
    <row r="9" spans="1:27" x14ac:dyDescent="0.2">
      <c r="A9" s="7"/>
      <c r="B9" s="8" t="s">
        <v>38</v>
      </c>
      <c r="C9" s="14"/>
      <c r="D9" s="15"/>
      <c r="E9" s="15"/>
      <c r="F9" s="15"/>
      <c r="G9" s="15"/>
      <c r="H9" s="15"/>
      <c r="I9" s="15"/>
      <c r="J9" s="15"/>
      <c r="K9" s="15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55"/>
      <c r="AA9" s="65">
        <v>0</v>
      </c>
    </row>
    <row r="10" spans="1:27" x14ac:dyDescent="0.2">
      <c r="A10" s="7"/>
      <c r="B10" s="8" t="s">
        <v>39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55">
        <v>0</v>
      </c>
      <c r="AA10" s="65">
        <v>0</v>
      </c>
    </row>
    <row r="11" spans="1:27" x14ac:dyDescent="0.2">
      <c r="A11" s="7"/>
      <c r="B11" s="8" t="s">
        <v>40</v>
      </c>
      <c r="C11" s="14">
        <v>212</v>
      </c>
      <c r="D11" s="15">
        <v>206</v>
      </c>
      <c r="E11" s="15">
        <v>201.6</v>
      </c>
      <c r="F11" s="15">
        <v>197.20000000000002</v>
      </c>
      <c r="G11" s="15">
        <v>195.6</v>
      </c>
      <c r="H11" s="15">
        <v>218.8</v>
      </c>
      <c r="I11" s="15">
        <v>219.20000000000002</v>
      </c>
      <c r="J11" s="15">
        <v>212.4</v>
      </c>
      <c r="K11" s="15">
        <v>197.6</v>
      </c>
      <c r="L11" s="16">
        <v>201.20000000000002</v>
      </c>
      <c r="M11" s="16">
        <v>211.6</v>
      </c>
      <c r="N11" s="16">
        <v>210</v>
      </c>
      <c r="O11" s="16">
        <v>211.20000000000002</v>
      </c>
      <c r="P11" s="16">
        <v>207.20000000000002</v>
      </c>
      <c r="Q11" s="16">
        <v>205.6</v>
      </c>
      <c r="R11" s="16">
        <v>220.8</v>
      </c>
      <c r="S11" s="16">
        <v>213.6</v>
      </c>
      <c r="T11" s="16">
        <v>211.20000000000002</v>
      </c>
      <c r="U11" s="16">
        <v>214.8</v>
      </c>
      <c r="V11" s="16">
        <v>208.4</v>
      </c>
      <c r="W11" s="16">
        <v>196.4</v>
      </c>
      <c r="X11" s="16">
        <v>195.20000000000002</v>
      </c>
      <c r="Y11" s="16">
        <v>187.6</v>
      </c>
      <c r="Z11" s="55">
        <v>184.4</v>
      </c>
      <c r="AA11" s="65">
        <v>4939.5999999999985</v>
      </c>
    </row>
    <row r="12" spans="1:27" x14ac:dyDescent="0.2">
      <c r="A12" s="7"/>
      <c r="B12" s="8" t="s">
        <v>41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0</v>
      </c>
    </row>
    <row r="13" spans="1:27" x14ac:dyDescent="0.2">
      <c r="A13" s="7"/>
      <c r="B13" s="8" t="s">
        <v>42</v>
      </c>
      <c r="C13" s="14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55">
        <v>0</v>
      </c>
      <c r="AA13" s="65">
        <v>0</v>
      </c>
    </row>
    <row r="14" spans="1:27" x14ac:dyDescent="0.2">
      <c r="A14" s="7"/>
      <c r="B14" s="8" t="s">
        <v>43</v>
      </c>
      <c r="C14" s="14">
        <v>16.600000000000001</v>
      </c>
      <c r="D14" s="15">
        <v>16.399999999999999</v>
      </c>
      <c r="E14" s="15">
        <v>15.8</v>
      </c>
      <c r="F14" s="15">
        <v>15.4</v>
      </c>
      <c r="G14" s="15">
        <v>15.200000000000001</v>
      </c>
      <c r="H14" s="15">
        <v>15.8</v>
      </c>
      <c r="I14" s="15">
        <v>16.600000000000001</v>
      </c>
      <c r="J14" s="15">
        <v>16.2</v>
      </c>
      <c r="K14" s="15">
        <v>15.6</v>
      </c>
      <c r="L14" s="16">
        <v>16.399999999999999</v>
      </c>
      <c r="M14" s="16">
        <v>18</v>
      </c>
      <c r="N14" s="16">
        <v>16.8</v>
      </c>
      <c r="O14" s="16">
        <v>17.400000000000002</v>
      </c>
      <c r="P14" s="16">
        <v>15.4</v>
      </c>
      <c r="Q14" s="16">
        <v>16</v>
      </c>
      <c r="R14" s="16">
        <v>16.2</v>
      </c>
      <c r="S14" s="16">
        <v>17.400000000000002</v>
      </c>
      <c r="T14" s="16">
        <v>15.4</v>
      </c>
      <c r="U14" s="16">
        <v>15</v>
      </c>
      <c r="V14" s="16">
        <v>15.8</v>
      </c>
      <c r="W14" s="16">
        <v>15.8</v>
      </c>
      <c r="X14" s="16">
        <v>15</v>
      </c>
      <c r="Y14" s="16">
        <v>13.8</v>
      </c>
      <c r="Z14" s="55">
        <v>14.200000000000001</v>
      </c>
      <c r="AA14" s="65">
        <v>382.2</v>
      </c>
    </row>
    <row r="15" spans="1:27" x14ac:dyDescent="0.2">
      <c r="A15" s="7"/>
      <c r="B15" s="8" t="s">
        <v>44</v>
      </c>
      <c r="C15" s="14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55">
        <v>0</v>
      </c>
      <c r="AA15" s="65">
        <v>0</v>
      </c>
    </row>
    <row r="16" spans="1:27" x14ac:dyDescent="0.2">
      <c r="A16" s="7"/>
      <c r="B16" s="8" t="s">
        <v>45</v>
      </c>
      <c r="C16" s="14">
        <v>109.60000000000001</v>
      </c>
      <c r="D16" s="15">
        <v>106.60000000000001</v>
      </c>
      <c r="E16" s="15">
        <v>103.8</v>
      </c>
      <c r="F16" s="15">
        <v>101</v>
      </c>
      <c r="G16" s="15">
        <v>99.8</v>
      </c>
      <c r="H16" s="15">
        <v>106.2</v>
      </c>
      <c r="I16" s="15">
        <v>104.4</v>
      </c>
      <c r="J16" s="15">
        <v>99.2</v>
      </c>
      <c r="K16" s="15">
        <v>92.600000000000009</v>
      </c>
      <c r="L16" s="16">
        <v>97</v>
      </c>
      <c r="M16" s="16">
        <v>100</v>
      </c>
      <c r="N16" s="16">
        <v>101.2</v>
      </c>
      <c r="O16" s="16">
        <v>104.60000000000001</v>
      </c>
      <c r="P16" s="16">
        <v>100.60000000000001</v>
      </c>
      <c r="Q16" s="16">
        <v>101.4</v>
      </c>
      <c r="R16" s="16">
        <v>102.4</v>
      </c>
      <c r="S16" s="16">
        <v>102.60000000000001</v>
      </c>
      <c r="T16" s="16">
        <v>100.2</v>
      </c>
      <c r="U16" s="16">
        <v>98</v>
      </c>
      <c r="V16" s="16">
        <v>102.4</v>
      </c>
      <c r="W16" s="16">
        <v>97.8</v>
      </c>
      <c r="X16" s="16">
        <v>98.4</v>
      </c>
      <c r="Y16" s="16">
        <v>94.2</v>
      </c>
      <c r="Z16" s="55">
        <v>92.8</v>
      </c>
      <c r="AA16" s="65">
        <v>2416.8000000000002</v>
      </c>
    </row>
    <row r="17" spans="1:27" x14ac:dyDescent="0.2">
      <c r="A17" s="7"/>
      <c r="B17" s="8" t="s">
        <v>46</v>
      </c>
      <c r="C17" s="14">
        <v>8</v>
      </c>
      <c r="D17" s="15">
        <v>7.8</v>
      </c>
      <c r="E17" s="15">
        <v>7.6000000000000005</v>
      </c>
      <c r="F17" s="15">
        <v>7.6000000000000005</v>
      </c>
      <c r="G17" s="15">
        <v>8.6</v>
      </c>
      <c r="H17" s="15">
        <v>23.400000000000002</v>
      </c>
      <c r="I17" s="15">
        <v>24</v>
      </c>
      <c r="J17" s="15">
        <v>21.6</v>
      </c>
      <c r="K17" s="15">
        <v>16.2</v>
      </c>
      <c r="L17" s="16">
        <v>8</v>
      </c>
      <c r="M17" s="16">
        <v>10.4</v>
      </c>
      <c r="N17" s="16">
        <v>11.8</v>
      </c>
      <c r="O17" s="16">
        <v>7.8</v>
      </c>
      <c r="P17" s="16">
        <v>9.2000000000000011</v>
      </c>
      <c r="Q17" s="16">
        <v>9.4</v>
      </c>
      <c r="R17" s="16">
        <v>21.6</v>
      </c>
      <c r="S17" s="16">
        <v>13.6</v>
      </c>
      <c r="T17" s="16">
        <v>18</v>
      </c>
      <c r="U17" s="16">
        <v>23.8</v>
      </c>
      <c r="V17" s="16">
        <v>13.200000000000001</v>
      </c>
      <c r="W17" s="16">
        <v>7.6000000000000005</v>
      </c>
      <c r="X17" s="16">
        <v>7.6000000000000005</v>
      </c>
      <c r="Y17" s="16">
        <v>8.8000000000000007</v>
      </c>
      <c r="Z17" s="55">
        <v>7.4</v>
      </c>
      <c r="AA17" s="65">
        <v>303.00000000000006</v>
      </c>
    </row>
    <row r="18" spans="1:27" x14ac:dyDescent="0.2">
      <c r="A18" s="7"/>
      <c r="B18" s="8" t="s">
        <v>47</v>
      </c>
      <c r="C18" s="14">
        <v>26</v>
      </c>
      <c r="D18" s="15">
        <v>24.6</v>
      </c>
      <c r="E18" s="15">
        <v>24.400000000000002</v>
      </c>
      <c r="F18" s="15">
        <v>24.2</v>
      </c>
      <c r="G18" s="15">
        <v>23.6</v>
      </c>
      <c r="H18" s="15">
        <v>24.400000000000002</v>
      </c>
      <c r="I18" s="15">
        <v>24.6</v>
      </c>
      <c r="J18" s="15">
        <v>24.8</v>
      </c>
      <c r="K18" s="15">
        <v>23.400000000000002</v>
      </c>
      <c r="L18" s="16">
        <v>25.400000000000002</v>
      </c>
      <c r="M18" s="16">
        <v>27.2</v>
      </c>
      <c r="N18" s="16">
        <v>25.6</v>
      </c>
      <c r="O18" s="16">
        <v>26.2</v>
      </c>
      <c r="P18" s="16">
        <v>26.400000000000002</v>
      </c>
      <c r="Q18" s="16">
        <v>25.8</v>
      </c>
      <c r="R18" s="16">
        <v>26.400000000000002</v>
      </c>
      <c r="S18" s="16">
        <v>26.8</v>
      </c>
      <c r="T18" s="16">
        <v>26.400000000000002</v>
      </c>
      <c r="U18" s="16">
        <v>26.8</v>
      </c>
      <c r="V18" s="16">
        <v>26</v>
      </c>
      <c r="W18" s="16">
        <v>24.6</v>
      </c>
      <c r="X18" s="16">
        <v>24.6</v>
      </c>
      <c r="Y18" s="16">
        <v>23.2</v>
      </c>
      <c r="Z18" s="55">
        <v>22.6</v>
      </c>
      <c r="AA18" s="65">
        <v>604.00000000000011</v>
      </c>
    </row>
    <row r="19" spans="1:27" x14ac:dyDescent="0.2">
      <c r="A19" s="7"/>
      <c r="B19" s="8" t="s">
        <v>48</v>
      </c>
      <c r="C19" s="14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55">
        <v>0</v>
      </c>
      <c r="AA19" s="65">
        <v>0</v>
      </c>
    </row>
    <row r="20" spans="1:27" x14ac:dyDescent="0.2">
      <c r="A20" s="7"/>
      <c r="B20" s="8" t="s">
        <v>49</v>
      </c>
      <c r="C20" s="14">
        <v>22.6</v>
      </c>
      <c r="D20" s="15">
        <v>22.2</v>
      </c>
      <c r="E20" s="15">
        <v>21.8</v>
      </c>
      <c r="F20" s="15">
        <v>21.8</v>
      </c>
      <c r="G20" s="15">
        <v>21</v>
      </c>
      <c r="H20" s="15">
        <v>21.6</v>
      </c>
      <c r="I20" s="15">
        <v>21</v>
      </c>
      <c r="J20" s="15">
        <v>22.400000000000002</v>
      </c>
      <c r="K20" s="15">
        <v>23</v>
      </c>
      <c r="L20" s="16">
        <v>25.2</v>
      </c>
      <c r="M20" s="16">
        <v>25.6</v>
      </c>
      <c r="N20" s="16">
        <v>25</v>
      </c>
      <c r="O20" s="16">
        <v>24.400000000000002</v>
      </c>
      <c r="P20" s="16">
        <v>24.6</v>
      </c>
      <c r="Q20" s="16">
        <v>23.400000000000002</v>
      </c>
      <c r="R20" s="16">
        <v>24.8</v>
      </c>
      <c r="S20" s="16">
        <v>24</v>
      </c>
      <c r="T20" s="16">
        <v>23</v>
      </c>
      <c r="U20" s="16">
        <v>22.400000000000002</v>
      </c>
      <c r="V20" s="16">
        <v>21.6</v>
      </c>
      <c r="W20" s="16">
        <v>22</v>
      </c>
      <c r="X20" s="16">
        <v>21.400000000000002</v>
      </c>
      <c r="Y20" s="16">
        <v>20.400000000000002</v>
      </c>
      <c r="Z20" s="55">
        <v>20.8</v>
      </c>
      <c r="AA20" s="65">
        <v>545.99999999999989</v>
      </c>
    </row>
    <row r="21" spans="1:27" x14ac:dyDescent="0.2">
      <c r="A21" s="7"/>
      <c r="B21" s="8" t="s">
        <v>50</v>
      </c>
      <c r="C21" s="14">
        <v>27.8</v>
      </c>
      <c r="D21" s="15">
        <v>27.400000000000002</v>
      </c>
      <c r="E21" s="15">
        <v>27</v>
      </c>
      <c r="F21" s="15">
        <v>26.400000000000002</v>
      </c>
      <c r="G21" s="15">
        <v>26.400000000000002</v>
      </c>
      <c r="H21" s="15">
        <v>26.8</v>
      </c>
      <c r="I21" s="15">
        <v>27.6</v>
      </c>
      <c r="J21" s="15">
        <v>27.2</v>
      </c>
      <c r="K21" s="15">
        <v>25.400000000000002</v>
      </c>
      <c r="L21" s="16">
        <v>27.8</v>
      </c>
      <c r="M21" s="16">
        <v>29</v>
      </c>
      <c r="N21" s="16">
        <v>27.8</v>
      </c>
      <c r="O21" s="16">
        <v>29</v>
      </c>
      <c r="P21" s="16">
        <v>29.400000000000002</v>
      </c>
      <c r="Q21" s="16">
        <v>28.2</v>
      </c>
      <c r="R21" s="16">
        <v>28.400000000000002</v>
      </c>
      <c r="S21" s="16">
        <v>28</v>
      </c>
      <c r="T21" s="16">
        <v>27.2</v>
      </c>
      <c r="U21" s="16">
        <v>27.8</v>
      </c>
      <c r="V21" s="16">
        <v>28.400000000000002</v>
      </c>
      <c r="W21" s="16">
        <v>27.6</v>
      </c>
      <c r="X21" s="16">
        <v>27</v>
      </c>
      <c r="Y21" s="16">
        <v>26</v>
      </c>
      <c r="Z21" s="55">
        <v>25.400000000000002</v>
      </c>
      <c r="AA21" s="65">
        <v>658.99999999999989</v>
      </c>
    </row>
    <row r="22" spans="1:27" x14ac:dyDescent="0.2">
      <c r="A22" s="7"/>
      <c r="B22" s="8" t="s">
        <v>51</v>
      </c>
      <c r="C22" s="14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0</v>
      </c>
      <c r="R22" s="16">
        <v>0</v>
      </c>
      <c r="S22" s="16">
        <v>0</v>
      </c>
      <c r="T22" s="16">
        <v>0</v>
      </c>
      <c r="U22" s="16">
        <v>0</v>
      </c>
      <c r="V22" s="16">
        <v>0</v>
      </c>
      <c r="W22" s="16">
        <v>0</v>
      </c>
      <c r="X22" s="16">
        <v>0</v>
      </c>
      <c r="Y22" s="16">
        <v>0</v>
      </c>
      <c r="Z22" s="55">
        <v>0</v>
      </c>
      <c r="AA22" s="65">
        <v>0</v>
      </c>
    </row>
    <row r="23" spans="1:27" s="63" customFormat="1" ht="16.5" thickBot="1" x14ac:dyDescent="0.3">
      <c r="A23" s="58"/>
      <c r="B23" s="59" t="s">
        <v>2</v>
      </c>
      <c r="C23" s="60">
        <f>SUM(C8:C22)</f>
        <v>422.6</v>
      </c>
      <c r="D23" s="60">
        <f>SUM(D8:D22)</f>
        <v>411</v>
      </c>
      <c r="E23" s="60">
        <f>SUM(E8:E22)</f>
        <v>402</v>
      </c>
      <c r="F23" s="60">
        <f>SUM(F8:F22)</f>
        <v>393.6</v>
      </c>
      <c r="G23" s="60">
        <f>SUM(G8:G22)</f>
        <v>390.2</v>
      </c>
      <c r="H23" s="60">
        <f>SUM(H8:H22)</f>
        <v>437</v>
      </c>
      <c r="I23" s="60">
        <f>SUM(I8:I22)</f>
        <v>437.40000000000009</v>
      </c>
      <c r="J23" s="60">
        <f>SUM(J8:J22)</f>
        <v>423.8</v>
      </c>
      <c r="K23" s="60">
        <f>SUM(K8:K22)</f>
        <v>393.79999999999995</v>
      </c>
      <c r="L23" s="60">
        <f>SUM(L8:L22)</f>
        <v>401</v>
      </c>
      <c r="M23" s="60">
        <f>SUM(M8:M22)</f>
        <v>421.8</v>
      </c>
      <c r="N23" s="60">
        <f>SUM(N8:N22)</f>
        <v>418.20000000000005</v>
      </c>
      <c r="O23" s="60">
        <f>SUM(O8:O22)</f>
        <v>420.6</v>
      </c>
      <c r="P23" s="60">
        <f>SUM(P8:P22)</f>
        <v>412.8</v>
      </c>
      <c r="Q23" s="60">
        <f>SUM(Q8:Q22)</f>
        <v>409.79999999999995</v>
      </c>
      <c r="R23" s="60">
        <f>SUM(R8:R22)</f>
        <v>440.59999999999997</v>
      </c>
      <c r="S23" s="60">
        <f>SUM(S8:S22)</f>
        <v>426.00000000000006</v>
      </c>
      <c r="T23" s="60">
        <f>SUM(T8:T22)</f>
        <v>421.4</v>
      </c>
      <c r="U23" s="60">
        <f>SUM(U8:U22)</f>
        <v>428.6</v>
      </c>
      <c r="V23" s="60">
        <f>SUM(V8:V22)</f>
        <v>415.8</v>
      </c>
      <c r="W23" s="60">
        <f>SUM(W8:W22)</f>
        <v>391.80000000000007</v>
      </c>
      <c r="X23" s="60">
        <f>SUM(X8:X22)</f>
        <v>389.20000000000005</v>
      </c>
      <c r="Y23" s="60">
        <f>SUM(Y8:Y22)</f>
        <v>374</v>
      </c>
      <c r="Z23" s="61">
        <f>SUM(Z8:Z22)</f>
        <v>367.59999999999997</v>
      </c>
      <c r="AA23" s="62">
        <f>SUM(AA8:AA22)</f>
        <v>9850.5999999999985</v>
      </c>
    </row>
    <row r="78" spans="2:9" ht="17.25" hidden="1" customHeight="1" x14ac:dyDescent="0.2">
      <c r="B78" s="5" t="s">
        <v>31</v>
      </c>
      <c r="C78" s="4"/>
      <c r="D78" s="9">
        <v>1</v>
      </c>
      <c r="E78" s="10">
        <v>0</v>
      </c>
      <c r="F78" s="10">
        <v>0</v>
      </c>
      <c r="G78" s="10">
        <v>1</v>
      </c>
      <c r="H78" s="10">
        <v>1</v>
      </c>
      <c r="I78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Никоновская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Никоновская</v>
      </c>
      <c r="D4" s="28" t="str">
        <f>IF(energy="","",energy)</f>
        <v>реактивная энергия</v>
      </c>
    </row>
    <row r="5" spans="1:6" ht="15.75" customHeight="1" thickBot="1" x14ac:dyDescent="0.3">
      <c r="D5" s="29" t="str">
        <f>IF(period="","",period)</f>
        <v>за 15.06.2022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52</v>
      </c>
      <c r="E6" s="57" t="s">
        <v>53</v>
      </c>
      <c r="F6" s="35" t="s">
        <v>54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2022-06-17T12:39:33Z</dcterms:modified>
</cp:coreProperties>
</file>